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2940" windowWidth="2520" windowHeight="1995" tabRatio="690"/>
  </bookViews>
  <sheets>
    <sheet name="data" sheetId="27" r:id="rId1"/>
  </sheets>
  <definedNames>
    <definedName name="_xlnm._FilterDatabase" localSheetId="0" hidden="1">data!$A$6:$I$6</definedName>
    <definedName name="_xlnm.Print_Titles" localSheetId="0">data!$5:$6</definedName>
    <definedName name="_xlnm.Print_Area" localSheetId="0">data!$A$1:$I$29</definedName>
  </definedNames>
  <calcPr calcId="145621"/>
</workbook>
</file>

<file path=xl/calcChain.xml><?xml version="1.0" encoding="utf-8"?>
<calcChain xmlns="http://schemas.openxmlformats.org/spreadsheetml/2006/main">
  <c r="I13" i="27" l="1"/>
  <c r="H13" i="27"/>
  <c r="H8" i="27" s="1"/>
  <c r="I8" i="27"/>
  <c r="F29" i="27"/>
  <c r="G29" i="27"/>
  <c r="G23" i="27"/>
  <c r="F23" i="27"/>
  <c r="E13" i="27"/>
  <c r="E8" i="27" s="1"/>
  <c r="D13" i="27"/>
  <c r="D8" i="27" s="1"/>
  <c r="C24" i="27" l="1"/>
  <c r="C13" i="27"/>
  <c r="G28" i="27" l="1"/>
  <c r="G27" i="27"/>
  <c r="G26" i="27"/>
  <c r="G25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9" i="27"/>
  <c r="F28" i="27" l="1"/>
  <c r="F27" i="27"/>
  <c r="F26" i="27"/>
  <c r="F25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C8" i="27" l="1"/>
  <c r="C7" i="27" s="1"/>
  <c r="F24" i="27"/>
  <c r="G24" i="27"/>
  <c r="F8" i="27" l="1"/>
  <c r="F7" i="27" s="1"/>
  <c r="G8" i="27"/>
  <c r="G7" i="27" s="1"/>
  <c r="I24" i="27"/>
  <c r="H24" i="27"/>
  <c r="E24" i="27"/>
  <c r="E7" i="27" s="1"/>
  <c r="D24" i="27"/>
  <c r="H7" i="27" l="1"/>
  <c r="D7" i="27"/>
  <c r="I7" i="27"/>
</calcChain>
</file>

<file path=xl/sharedStrings.xml><?xml version="1.0" encoding="utf-8"?>
<sst xmlns="http://schemas.openxmlformats.org/spreadsheetml/2006/main" count="56" uniqueCount="56">
  <si>
    <t>ДОХОДЫ ОТ ОКАЗАНИЯ ПЛАТНЫХ УСЛУГ И КОМПЕНСАЦИИ ЗАТРАТ ГОСУДАРСТВА</t>
  </si>
  <si>
    <t>1 00 00000 00 0000 000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</si>
  <si>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</si>
  <si>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</si>
  <si>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</si>
  <si>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 xml:space="preserve">Наименование </t>
  </si>
  <si>
    <t xml:space="preserve">Код бюджетной классификации </t>
  </si>
  <si>
    <t>ГОСУДАРСТВЕННАЯ ПОШЛИНА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</si>
  <si>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</si>
  <si>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</si>
  <si>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</si>
  <si>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</si>
  <si>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1 01 00000 00 0000 000</t>
  </si>
  <si>
    <t>1 03 00000 00 0000 000</t>
  </si>
  <si>
    <t>1 05 00000 00 0000 000</t>
  </si>
  <si>
    <t>1 08 00000 00 0000 000</t>
  </si>
  <si>
    <t>1 11 00000 00 0000 000</t>
  </si>
  <si>
    <t>1 12 00000 00 0000 000</t>
  </si>
  <si>
    <t>1 13 00000 00 0000 000</t>
  </si>
  <si>
    <t>1 14 00000 00 0000 000</t>
  </si>
  <si>
    <t>1 16 00000 00 0000 000</t>
  </si>
  <si>
    <t xml:space="preserve">НАЛОГОВЫЕ И НЕНАЛОГОВЫЕ ДОХОДЫ                                 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</si>
  <si>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</si>
  <si>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</si>
  <si>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</si>
  <si>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</si>
  <si>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рублей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</si>
  <si>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</si>
  <si>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</si>
  <si>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2 02 01000 00 0000 150</t>
  </si>
  <si>
    <t>2 02 02000 00 0000 150</t>
  </si>
  <si>
    <t>2 02 03000 00 0000 150</t>
  </si>
  <si>
    <t>2 02 04000 00 0000 150</t>
  </si>
  <si>
    <t>ВСЕГО ДОХОДОВ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</si>
  <si>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</si>
  <si>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</si>
  <si>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</si>
  <si>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1 05 02000 02 0000 110</t>
  </si>
  <si>
    <t>1 05 03000 01 0000 110</t>
  </si>
  <si>
    <t>1 05 04000 02 0000 110</t>
  </si>
  <si>
    <t>2026 год</t>
  </si>
  <si>
    <t>1 01 02000 00 0000 000</t>
  </si>
  <si>
    <t xml:space="preserve">Налог на доходы физических лиц </t>
  </si>
  <si>
    <t>1 03 02000 00 0000 000</t>
  </si>
  <si>
    <t>Акцизы на бензин автомобильный, дизельное топливо и масла для двигательных и карбюр. двигателей</t>
  </si>
  <si>
    <t>2027 год</t>
  </si>
  <si>
    <t>Сведения о доходах бюджета Красногорского муниципального района Брянской области на 2026 год и на плановый период 2027 и 2028 годов в сравнении с ожидаемым исполнением за 2025 год и отчетом за 2024 год</t>
  </si>
  <si>
    <t>2024 год факт</t>
  </si>
  <si>
    <t>2025 год оценка</t>
  </si>
  <si>
    <t>отклонение от исполнения 2024 года</t>
  </si>
  <si>
    <t>отклонение от оценки исполнения 2025 года</t>
  </si>
  <si>
    <t>2028 год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</si>
  <si>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</si>
  <si>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</si>
  <si>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1 17 00000 00 0000 000</t>
  </si>
  <si>
    <t>ПРОЧИЕ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</si>
</sst>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3">
      <alignment horizontal="left" wrapText="1" indent="2"/>
    </xf>
    <xf numFmtId="4" fontId="5" fillId="0" borderId="2">
      <alignment horizontal="right"/>
    </xf>
    <xf numFmtId="4" fontId="6" fillId="0" borderId="2">
      <alignment horizontal="right"/>
    </xf>
  </cellStyleXfs>
  <cellXfs count="23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quotePrefix="1" applyNumberFormat="1" applyFont="1" applyFill="1" applyBorder="1" applyAlignment="1">
      <alignment horizontal="left" vertical="center" wrapText="1"/>
    </xf>
    <xf numFmtId="4" fontId="2" fillId="0" borderId="1" xfId="0" quotePrefix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1" fillId="3" borderId="1" xfId="0" quotePrefix="1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quotePrefix="1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">
    <cellStyle name="xl34" xfId="1"/>
    <cellStyle name="xl48" xfId="3"/>
    <cellStyle name="xl58" xfId="2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29"/>
  <sheetViews>
    <sheetView tabSelected="1" view="pageBreakPreview" topLeftCell="A7" zoomScale="85" zoomScaleNormal="85" zoomScaleSheetLayoutView="85" workbookViewId="0">
      <selection activeCell="K4" sqref="K4"/>
    </sheetView>
  </sheetViews>
  <sheetFormatPr defaultRowHeight="15.75" x14ac:dyDescent="0.2"/>
  <cols>
    <col min="1" max="1" width="25" style="1" customWidth="1"/>
    <col min="2" max="2" width="40.42578125" style="1" customWidth="1"/>
    <col min="3" max="3" width="18.140625" style="1" customWidth="1"/>
    <col min="4" max="4" width="18.85546875" style="1" customWidth="1"/>
    <col min="5" max="7" width="17.28515625" style="4" customWidth="1"/>
    <col min="8" max="9" width="17.5703125" style="4" customWidth="1"/>
    <col min="10" max="11" width="14.42578125" style="1" customWidth="1"/>
    <col min="12" max="12" width="14" style="1" customWidth="1"/>
    <col min="13" max="16384" width="9.140625" style="1"/>
  </cols>
  <sheetData>
    <row r="1" spans="1:10" ht="15.75" customHeight="1" x14ac:dyDescent="0.2">
      <c r="A1" s="22" t="s">
        <v>46</v>
      </c>
      <c r="B1" s="22"/>
      <c r="C1" s="22"/>
      <c r="D1" s="22"/>
      <c r="E1" s="22"/>
      <c r="F1" s="22"/>
      <c r="G1" s="22"/>
      <c r="H1" s="22"/>
      <c r="I1" s="22"/>
    </row>
    <row r="2" spans="1:10" ht="14.25" customHeight="1" x14ac:dyDescent="0.2">
      <c r="A2" s="22"/>
      <c r="B2" s="22"/>
      <c r="C2" s="22"/>
      <c r="D2" s="22"/>
      <c r="E2" s="22"/>
      <c r="F2" s="22"/>
      <c r="G2" s="22"/>
      <c r="H2" s="22"/>
      <c r="I2" s="22"/>
    </row>
    <row r="3" spans="1:10" ht="9.75" customHeight="1" x14ac:dyDescent="0.2">
      <c r="A3" s="22"/>
      <c r="B3" s="22"/>
      <c r="C3" s="22"/>
      <c r="D3" s="22"/>
      <c r="E3" s="22"/>
      <c r="F3" s="22"/>
      <c r="G3" s="22"/>
      <c r="H3" s="22"/>
      <c r="I3" s="22"/>
    </row>
    <row r="4" spans="1:10" ht="24" customHeight="1" x14ac:dyDescent="0.2">
      <c r="B4" s="2"/>
      <c r="C4" s="2"/>
      <c r="D4" s="2"/>
      <c r="E4" s="8"/>
      <c r="F4" s="8"/>
      <c r="G4" s="8"/>
      <c r="H4" s="8"/>
      <c r="I4" s="19" t="s">
        <v>26</v>
      </c>
    </row>
    <row r="5" spans="1:10" ht="77.25" customHeight="1" x14ac:dyDescent="0.2">
      <c r="A5" s="9" t="s">
        <v>6</v>
      </c>
      <c r="B5" s="9" t="s">
        <v>5</v>
      </c>
      <c r="C5" s="9" t="s">
        <v>47</v>
      </c>
      <c r="D5" s="9" t="s">
        <v>48</v>
      </c>
      <c r="E5" s="5" t="s">
        <v>40</v>
      </c>
      <c r="F5" s="5" t="s">
        <v>49</v>
      </c>
      <c r="G5" s="5" t="s">
        <v>50</v>
      </c>
      <c r="H5" s="5" t="s">
        <v>45</v>
      </c>
      <c r="I5" s="5" t="s">
        <v>51</v>
      </c>
    </row>
    <row r="6" spans="1:10" ht="21.75" customHeight="1" x14ac:dyDescent="0.2">
      <c r="A6" s="9">
        <v>1</v>
      </c>
      <c r="B6" s="9">
        <v>2</v>
      </c>
      <c r="C6" s="9">
        <v>3</v>
      </c>
      <c r="D6" s="9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</row>
    <row r="7" spans="1:10" s="2" customFormat="1" ht="21.75" customHeight="1" x14ac:dyDescent="0.2">
      <c r="A7" s="18" t="s">
        <v>33</v>
      </c>
      <c r="B7" s="18"/>
      <c r="C7" s="16">
        <f>C8+C24+C29</f>
        <v>367668032.40000004</v>
      </c>
      <c r="D7" s="16">
        <f t="shared" ref="D7:I7" si="0">D8+D24</f>
        <v>439420168.83999997</v>
      </c>
      <c r="E7" s="16">
        <f t="shared" si="0"/>
        <v>399212976.70999998</v>
      </c>
      <c r="F7" s="16">
        <f t="shared" ref="F7:G7" si="1">F8+F24</f>
        <v>29366480.599999998</v>
      </c>
      <c r="G7" s="16">
        <f t="shared" si="1"/>
        <v>-40184192.129999995</v>
      </c>
      <c r="H7" s="16">
        <f t="shared" si="0"/>
        <v>430388391.82999998</v>
      </c>
      <c r="I7" s="16">
        <f t="shared" si="0"/>
        <v>382139195.20000005</v>
      </c>
    </row>
    <row r="8" spans="1:10" s="2" customFormat="1" ht="42" customHeight="1" x14ac:dyDescent="0.2">
      <c r="A8" s="7" t="s">
        <v>1</v>
      </c>
      <c r="B8" s="7" t="s">
        <v>21</v>
      </c>
      <c r="C8" s="17">
        <f>C9+C11+C13+C17+C18+C19+C20+C21+C22</f>
        <v>80183337.019999996</v>
      </c>
      <c r="D8" s="17">
        <f>D9+D11+D13+D17+D18+D19+D20+D21+D22+D23</f>
        <v>97531000</v>
      </c>
      <c r="E8" s="17">
        <f>E9+E11+E13+E17+E18+E19+E20+E21+E22+E23</f>
        <v>102436000</v>
      </c>
      <c r="F8" s="17">
        <f t="shared" ref="F8:G8" si="2">F9+F11+F13+F17+F18+F19+F20+F21+F22</f>
        <v>22242662.98</v>
      </c>
      <c r="G8" s="17">
        <f t="shared" si="2"/>
        <v>4928000</v>
      </c>
      <c r="H8" s="17">
        <f t="shared" ref="H8:I8" si="3">H9+H11+H13+H17+H18+H19+H20+H21+H22+H23</f>
        <v>104873000</v>
      </c>
      <c r="I8" s="17">
        <f t="shared" si="3"/>
        <v>117011000</v>
      </c>
    </row>
    <row r="9" spans="1:10" ht="39" customHeight="1" x14ac:dyDescent="0.2">
      <c r="A9" s="10" t="s">
        <v>12</v>
      </c>
      <c r="B9" s="6" t="s">
        <v>8</v>
      </c>
      <c r="C9" s="12">
        <v>53152415.969999999</v>
      </c>
      <c r="D9" s="12">
        <v>75604000</v>
      </c>
      <c r="E9" s="12">
        <v>81444000</v>
      </c>
      <c r="F9" s="12">
        <f>E9-C9</f>
        <v>28291584.030000001</v>
      </c>
      <c r="G9" s="12">
        <f>E9-D9</f>
        <v>5840000</v>
      </c>
      <c r="H9" s="20">
        <v>88692000</v>
      </c>
      <c r="I9" s="20">
        <v>100418000</v>
      </c>
      <c r="J9" s="21"/>
    </row>
    <row r="10" spans="1:10" ht="39" customHeight="1" x14ac:dyDescent="0.2">
      <c r="A10" s="10" t="s">
        <v>41</v>
      </c>
      <c r="B10" s="6" t="s">
        <v>42</v>
      </c>
      <c r="C10" s="12">
        <v>53152415.969999999</v>
      </c>
      <c r="D10" s="12">
        <v>75604000</v>
      </c>
      <c r="E10" s="12">
        <v>81444000</v>
      </c>
      <c r="F10" s="12">
        <f t="shared" ref="F10:F23" si="4">E10-C10</f>
        <v>28291584.030000001</v>
      </c>
      <c r="G10" s="12">
        <f t="shared" ref="G10:G29" si="5">E10-D10</f>
        <v>5840000</v>
      </c>
      <c r="H10" s="20">
        <v>88692000</v>
      </c>
      <c r="I10" s="20">
        <v>100418000</v>
      </c>
    </row>
    <row r="11" spans="1:10" ht="75.75" customHeight="1" x14ac:dyDescent="0.2">
      <c r="A11" s="10" t="s">
        <v>13</v>
      </c>
      <c r="B11" s="6" t="s">
        <v>9</v>
      </c>
      <c r="C11" s="12">
        <v>9185773.8300000001</v>
      </c>
      <c r="D11" s="12">
        <v>9311000</v>
      </c>
      <c r="E11" s="12">
        <v>9964000</v>
      </c>
      <c r="F11" s="12">
        <f t="shared" si="4"/>
        <v>778226.16999999993</v>
      </c>
      <c r="G11" s="12">
        <f t="shared" si="5"/>
        <v>653000</v>
      </c>
      <c r="H11" s="20">
        <v>10053000</v>
      </c>
      <c r="I11" s="20">
        <v>10225000</v>
      </c>
    </row>
    <row r="12" spans="1:10" ht="60.75" customHeight="1" x14ac:dyDescent="0.2">
      <c r="A12" s="10" t="s">
        <v>43</v>
      </c>
      <c r="B12" s="6" t="s">
        <v>44</v>
      </c>
      <c r="C12" s="12">
        <v>9185773.8300000001</v>
      </c>
      <c r="D12" s="12">
        <v>9311000</v>
      </c>
      <c r="E12" s="12">
        <v>9964000</v>
      </c>
      <c r="F12" s="12">
        <f t="shared" si="4"/>
        <v>778226.16999999993</v>
      </c>
      <c r="G12" s="12">
        <f t="shared" si="5"/>
        <v>653000</v>
      </c>
      <c r="H12" s="20">
        <v>12945000</v>
      </c>
      <c r="I12" s="20">
        <v>13166000</v>
      </c>
    </row>
    <row r="13" spans="1:10" s="3" customFormat="1" ht="39" customHeight="1" x14ac:dyDescent="0.2">
      <c r="A13" s="10" t="s">
        <v>14</v>
      </c>
      <c r="B13" s="6" t="s">
        <v>10</v>
      </c>
      <c r="C13" s="12">
        <f>SUM(C14:C16)</f>
        <v>2177770.11</v>
      </c>
      <c r="D13" s="12">
        <f>SUM(D14:D16)</f>
        <v>2952000</v>
      </c>
      <c r="E13" s="12">
        <f>SUM(E14:E16)</f>
        <v>1000000</v>
      </c>
      <c r="F13" s="12">
        <f t="shared" si="4"/>
        <v>-1177770.1099999999</v>
      </c>
      <c r="G13" s="12">
        <f t="shared" si="5"/>
        <v>-1952000</v>
      </c>
      <c r="H13" s="20">
        <f t="shared" ref="H13:I13" si="6">SUM(H14:H16)</f>
        <v>1108000</v>
      </c>
      <c r="I13" s="12">
        <f t="shared" si="6"/>
        <v>1272000</v>
      </c>
    </row>
    <row r="14" spans="1:10" s="3" customFormat="1" ht="33.75" customHeight="1" x14ac:dyDescent="0.2">
      <c r="A14" s="10" t="s">
        <v>37</v>
      </c>
      <c r="B14" s="6" t="s">
        <v>34</v>
      </c>
      <c r="C14" s="12">
        <v>4526.91</v>
      </c>
      <c r="D14" s="12">
        <v>0</v>
      </c>
      <c r="E14" s="12">
        <v>0</v>
      </c>
      <c r="F14" s="12">
        <f t="shared" si="4"/>
        <v>-4526.91</v>
      </c>
      <c r="G14" s="12">
        <f t="shared" si="5"/>
        <v>0</v>
      </c>
      <c r="H14" s="20">
        <v>0</v>
      </c>
      <c r="I14" s="20">
        <v>0</v>
      </c>
    </row>
    <row r="15" spans="1:10" s="3" customFormat="1" ht="39" customHeight="1" x14ac:dyDescent="0.2">
      <c r="A15" s="10" t="s">
        <v>38</v>
      </c>
      <c r="B15" s="6" t="s">
        <v>35</v>
      </c>
      <c r="C15" s="12">
        <v>1034058.2</v>
      </c>
      <c r="D15" s="12">
        <v>965000</v>
      </c>
      <c r="E15" s="12">
        <v>965000</v>
      </c>
      <c r="F15" s="12">
        <f t="shared" si="4"/>
        <v>-69058.199999999953</v>
      </c>
      <c r="G15" s="12">
        <f t="shared" si="5"/>
        <v>0</v>
      </c>
      <c r="H15" s="20">
        <v>1045000</v>
      </c>
      <c r="I15" s="20">
        <v>1136000</v>
      </c>
    </row>
    <row r="16" spans="1:10" s="3" customFormat="1" ht="54.75" customHeight="1" x14ac:dyDescent="0.2">
      <c r="A16" s="10" t="s">
        <v>39</v>
      </c>
      <c r="B16" s="6" t="s">
        <v>36</v>
      </c>
      <c r="C16" s="12">
        <v>1139185</v>
      </c>
      <c r="D16" s="12">
        <v>1987000</v>
      </c>
      <c r="E16" s="12">
        <v>35000</v>
      </c>
      <c r="F16" s="12">
        <f t="shared" si="4"/>
        <v>-1104185</v>
      </c>
      <c r="G16" s="12">
        <f t="shared" si="5"/>
        <v>-1952000</v>
      </c>
      <c r="H16" s="20">
        <v>63000</v>
      </c>
      <c r="I16" s="20">
        <v>136000</v>
      </c>
    </row>
    <row r="17" spans="1:9" ht="33" customHeight="1" x14ac:dyDescent="0.2">
      <c r="A17" s="10" t="s">
        <v>15</v>
      </c>
      <c r="B17" s="6" t="s">
        <v>7</v>
      </c>
      <c r="C17" s="12">
        <v>2235824.2200000002</v>
      </c>
      <c r="D17" s="12">
        <v>3687000</v>
      </c>
      <c r="E17" s="12">
        <v>3857000</v>
      </c>
      <c r="F17" s="12">
        <f t="shared" si="4"/>
        <v>1621175.7799999998</v>
      </c>
      <c r="G17" s="12">
        <f t="shared" si="5"/>
        <v>170000</v>
      </c>
      <c r="H17" s="20">
        <v>4034000</v>
      </c>
      <c r="I17" s="20">
        <v>4220000</v>
      </c>
    </row>
    <row r="18" spans="1:9" ht="90.75" customHeight="1" x14ac:dyDescent="0.2">
      <c r="A18" s="10" t="s">
        <v>16</v>
      </c>
      <c r="B18" s="6" t="s">
        <v>11</v>
      </c>
      <c r="C18" s="12">
        <v>1127828.8</v>
      </c>
      <c r="D18" s="12">
        <v>564000</v>
      </c>
      <c r="E18" s="12">
        <v>453000</v>
      </c>
      <c r="F18" s="12">
        <f t="shared" si="4"/>
        <v>-674828.80000000005</v>
      </c>
      <c r="G18" s="12">
        <f t="shared" si="5"/>
        <v>-111000</v>
      </c>
      <c r="H18" s="20">
        <v>173000</v>
      </c>
      <c r="I18" s="20">
        <v>153000</v>
      </c>
    </row>
    <row r="19" spans="1:9" ht="43.5" customHeight="1" x14ac:dyDescent="0.2">
      <c r="A19" s="10" t="s">
        <v>17</v>
      </c>
      <c r="B19" s="6" t="s">
        <v>2</v>
      </c>
      <c r="C19" s="12">
        <v>13123.26</v>
      </c>
      <c r="D19" s="12">
        <v>8000</v>
      </c>
      <c r="E19" s="12">
        <v>5000</v>
      </c>
      <c r="F19" s="12">
        <f t="shared" si="4"/>
        <v>-8123.26</v>
      </c>
      <c r="G19" s="12">
        <f t="shared" si="5"/>
        <v>-3000</v>
      </c>
      <c r="H19" s="20">
        <v>5000</v>
      </c>
      <c r="I19" s="20">
        <v>5000</v>
      </c>
    </row>
    <row r="20" spans="1:9" s="3" customFormat="1" ht="63.75" customHeight="1" x14ac:dyDescent="0.2">
      <c r="A20" s="10" t="s">
        <v>18</v>
      </c>
      <c r="B20" s="6" t="s">
        <v>0</v>
      </c>
      <c r="C20" s="12">
        <v>453187.5</v>
      </c>
      <c r="D20" s="12">
        <v>321000</v>
      </c>
      <c r="E20" s="12">
        <v>330000</v>
      </c>
      <c r="F20" s="12">
        <f t="shared" si="4"/>
        <v>-123187.5</v>
      </c>
      <c r="G20" s="12">
        <f t="shared" si="5"/>
        <v>9000</v>
      </c>
      <c r="H20" s="20">
        <v>340000</v>
      </c>
      <c r="I20" s="20">
        <v>350000</v>
      </c>
    </row>
    <row r="21" spans="1:9" s="3" customFormat="1" ht="63.75" customHeight="1" x14ac:dyDescent="0.2">
      <c r="A21" s="10" t="s">
        <v>19</v>
      </c>
      <c r="B21" s="6" t="s">
        <v>3</v>
      </c>
      <c r="C21" s="12">
        <v>11488625.279999999</v>
      </c>
      <c r="D21" s="12">
        <v>4618000</v>
      </c>
      <c r="E21" s="12">
        <v>5015000</v>
      </c>
      <c r="F21" s="12">
        <f t="shared" si="4"/>
        <v>-6473625.2799999993</v>
      </c>
      <c r="G21" s="12">
        <f t="shared" si="5"/>
        <v>397000</v>
      </c>
      <c r="H21" s="20">
        <v>100000</v>
      </c>
      <c r="I21" s="20">
        <v>0</v>
      </c>
    </row>
    <row r="22" spans="1:9" ht="37.5" customHeight="1" x14ac:dyDescent="0.2">
      <c r="A22" s="10" t="s">
        <v>20</v>
      </c>
      <c r="B22" s="6" t="s">
        <v>4</v>
      </c>
      <c r="C22" s="12">
        <v>348788.05000000005</v>
      </c>
      <c r="D22" s="12">
        <v>433000</v>
      </c>
      <c r="E22" s="12">
        <v>358000</v>
      </c>
      <c r="F22" s="12">
        <f t="shared" si="4"/>
        <v>9211.9499999999534</v>
      </c>
      <c r="G22" s="12">
        <f t="shared" si="5"/>
        <v>-75000</v>
      </c>
      <c r="H22" s="20">
        <v>358000</v>
      </c>
      <c r="I22" s="20">
        <v>358000</v>
      </c>
    </row>
    <row r="23" spans="1:9" ht="37.5" customHeight="1" x14ac:dyDescent="0.2">
      <c r="A23" s="10" t="s">
        <v>54</v>
      </c>
      <c r="B23" s="6" t="s">
        <v>55</v>
      </c>
      <c r="C23" s="12">
        <v>0</v>
      </c>
      <c r="D23" s="12">
        <v>33000</v>
      </c>
      <c r="E23" s="12">
        <v>10000</v>
      </c>
      <c r="F23" s="12">
        <f t="shared" si="4"/>
        <v>10000</v>
      </c>
      <c r="G23" s="12">
        <f t="shared" si="5"/>
        <v>-23000</v>
      </c>
      <c r="H23" s="20">
        <v>10000</v>
      </c>
      <c r="I23" s="20">
        <v>10000</v>
      </c>
    </row>
    <row r="24" spans="1:9" ht="69.75" customHeight="1" x14ac:dyDescent="0.2">
      <c r="A24" s="13" t="s">
        <v>22</v>
      </c>
      <c r="B24" s="14" t="s">
        <v>23</v>
      </c>
      <c r="C24" s="15">
        <f>SUM(C25:C28)</f>
        <v>289653159.09000003</v>
      </c>
      <c r="D24" s="15">
        <f>SUM(D25:D28)</f>
        <v>341889168.83999997</v>
      </c>
      <c r="E24" s="16">
        <f>SUM(E25:E28)</f>
        <v>296776976.70999998</v>
      </c>
      <c r="F24" s="16">
        <f t="shared" ref="F24:G24" si="7">SUM(F25:F28)</f>
        <v>7123817.6199999973</v>
      </c>
      <c r="G24" s="16">
        <f t="shared" si="7"/>
        <v>-45112192.129999995</v>
      </c>
      <c r="H24" s="16">
        <f>SUM(H25:H28)</f>
        <v>325515391.82999998</v>
      </c>
      <c r="I24" s="16">
        <f>SUM(I25:I28)</f>
        <v>265128195.20000002</v>
      </c>
    </row>
    <row r="25" spans="1:9" ht="41.25" customHeight="1" x14ac:dyDescent="0.2">
      <c r="A25" s="10" t="s">
        <v>29</v>
      </c>
      <c r="B25" s="6" t="s">
        <v>27</v>
      </c>
      <c r="C25" s="11">
        <v>69822300</v>
      </c>
      <c r="D25" s="11">
        <v>59453000</v>
      </c>
      <c r="E25" s="12">
        <v>64838000</v>
      </c>
      <c r="F25" s="12">
        <f t="shared" ref="F25:F29" si="8">E25-C25</f>
        <v>-4984300</v>
      </c>
      <c r="G25" s="12">
        <f t="shared" si="5"/>
        <v>5385000</v>
      </c>
      <c r="H25" s="12">
        <v>40400000</v>
      </c>
      <c r="I25" s="12">
        <v>35475000</v>
      </c>
    </row>
    <row r="26" spans="1:9" ht="58.5" customHeight="1" x14ac:dyDescent="0.2">
      <c r="A26" s="10" t="s">
        <v>30</v>
      </c>
      <c r="B26" s="6" t="s">
        <v>24</v>
      </c>
      <c r="C26" s="11">
        <v>7203491.1999999993</v>
      </c>
      <c r="D26" s="11">
        <v>35330685.450000003</v>
      </c>
      <c r="E26" s="12">
        <v>21650092.350000001</v>
      </c>
      <c r="F26" s="12">
        <f t="shared" si="8"/>
        <v>14446601.150000002</v>
      </c>
      <c r="G26" s="12">
        <f t="shared" si="5"/>
        <v>-13680593.100000001</v>
      </c>
      <c r="H26" s="12">
        <v>71632099.150000006</v>
      </c>
      <c r="I26" s="12">
        <v>13220683.24</v>
      </c>
    </row>
    <row r="27" spans="1:9" ht="41.25" customHeight="1" x14ac:dyDescent="0.2">
      <c r="A27" s="10" t="s">
        <v>31</v>
      </c>
      <c r="B27" s="6" t="s">
        <v>28</v>
      </c>
      <c r="C27" s="11">
        <v>190645028.40000001</v>
      </c>
      <c r="D27" s="11">
        <v>222503960.75</v>
      </c>
      <c r="E27" s="12">
        <v>185827938.84</v>
      </c>
      <c r="F27" s="12">
        <f t="shared" si="8"/>
        <v>-4817089.5600000024</v>
      </c>
      <c r="G27" s="12">
        <f t="shared" si="5"/>
        <v>-36676021.909999996</v>
      </c>
      <c r="H27" s="12">
        <v>189090044.12</v>
      </c>
      <c r="I27" s="12">
        <v>192337913.40000001</v>
      </c>
    </row>
    <row r="28" spans="1:9" ht="24.75" customHeight="1" x14ac:dyDescent="0.2">
      <c r="A28" s="10" t="s">
        <v>32</v>
      </c>
      <c r="B28" s="6" t="s">
        <v>25</v>
      </c>
      <c r="C28" s="11">
        <v>21982339.490000002</v>
      </c>
      <c r="D28" s="11">
        <v>24601522.640000001</v>
      </c>
      <c r="E28" s="12">
        <v>24460945.52</v>
      </c>
      <c r="F28" s="12">
        <f t="shared" si="8"/>
        <v>2478606.0299999975</v>
      </c>
      <c r="G28" s="12">
        <f t="shared" si="5"/>
        <v>-140577.12000000104</v>
      </c>
      <c r="H28" s="12">
        <v>24393248.560000002</v>
      </c>
      <c r="I28" s="12">
        <v>24094598.560000002</v>
      </c>
    </row>
    <row r="29" spans="1:9" ht="100.5" customHeight="1" x14ac:dyDescent="0.2">
      <c r="A29" s="7" t="s">
        <v>52</v>
      </c>
      <c r="B29" s="7" t="s">
        <v>53</v>
      </c>
      <c r="C29" s="16">
        <v>-2168463.71</v>
      </c>
      <c r="D29" s="16">
        <v>0</v>
      </c>
      <c r="E29" s="16">
        <v>0</v>
      </c>
      <c r="F29" s="16">
        <f t="shared" si="8"/>
        <v>2168463.71</v>
      </c>
      <c r="G29" s="16">
        <f t="shared" si="5"/>
        <v>0</v>
      </c>
      <c r="H29" s="16">
        <v>0</v>
      </c>
      <c r="I29" s="16">
        <v>0</v>
      </c>
    </row>
  </sheetData>
  <autoFilter ref="A6:I6"/>
  <mergeCells count="1">
    <mergeCell ref="A1:I3"/>
  </mergeCells>
  <pageMargins left="0.7" right="0.7" top="0.75" bottom="0.75" header="0.3" footer="0.3"/>
  <pageSetup paperSize="9" scale="64" firstPageNumber="176" fitToHeight="2" orientation="landscape" useFirstPageNumber="1" r:id="rId1"/>
  <headerFooter alignWithMargins="0"/>
  <rowBreaks count="1" manualBreakCount="1">
    <brk id="1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Company>Облфинуправление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Бабась Алексей Алексеевич</dc:creator>
  <cp:lastModifiedBy>USER</cp:lastModifiedBy>
  <cp:lastPrinted>2025-11-13T11:18:39Z</cp:lastPrinted>
  <dcterms:created xsi:type="dcterms:W3CDTF">2000-09-29T06:30:00Z</dcterms:created>
  <dcterms:modified xsi:type="dcterms:W3CDTF">2025-11-13T11:18:42Z</dcterms:modified>
</cp:coreProperties>
</file>